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2023\Устранение замечаний МЭ 2023\27.11.2023\Паспорта\ЭК\M_PK1900.01.07\"/>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l="1"/>
  <c r="B27" i="22" l="1"/>
  <c r="A14" i="26" l="1"/>
  <c r="A11" i="26"/>
  <c r="B21" i="22"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<sst xmlns="http://schemas.openxmlformats.org/spreadsheetml/2006/main" count="1019" uniqueCount="562">
  <si>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</si>
  <si>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</si>
  <si>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</si>
  <si>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</si>
  <si>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</si>
  <si>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</si>
  <si>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</si>
  <si>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</si>
  <si>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</si>
  <si>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</si>
  <si>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</si>
  <si>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</si>
  <si>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</si>
  <si>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</si>
  <si>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</si>
  <si>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</si>
  <si>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</si>
  <si>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</si>
  <si>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</si>
  <si>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</si>
  <si>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</si>
  <si>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</si>
  <si>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</si>
  <si>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</si>
  <si>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</si>
  <si>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</si>
  <si>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</si>
  <si>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</si>
  <si>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</si>
  <si>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</si>
  <si>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</si>
  <si>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</si>
  <si>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</si>
  <si>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</si>
  <si>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</si>
  <si>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</si>
  <si>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</si>
  <si>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</si>
  <si>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</si>
  <si>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</si>
  <si>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</si>
  <si>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</si>
  <si>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</si>
  <si>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</si>
  <si>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</si>
  <si>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</si>
  <si>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</si>
  <si>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</si>
  <si>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</si>
  <si>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</si>
  <si>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</si>
  <si>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</si>
  <si>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</si>
  <si>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</si>
  <si>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</si>
  <si>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</si>
  <si>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</si>
  <si>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</si>
  <si>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</si>
  <si>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</si>
  <si>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</si>
  <si>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</si>
  <si>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</si>
  <si>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</si>
  <si>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</si>
  <si>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</si>
  <si>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</si>
  <si>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</si>
  <si>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</si>
  <si>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</si>
  <si>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</si>
  <si>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</si>
  <si>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</si>
  <si>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</si>
  <si>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</si>
  <si>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</si>
  <si>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</si>
  <si>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</si>
  <si>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</si>
  <si>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</si>
  <si>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</si>
  <si>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</si>
  <si>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</si>
  <si>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</si>
  <si>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</si>
  <si>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</si>
  <si>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</si>
  <si>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</si>
  <si>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</si>
  <si>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</si>
  <si>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</si>
  <si>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</si>
  <si>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</si>
  <si>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</si>
  <si>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</si>
  <si>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</si>
  <si>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</si>
  <si>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</si>
  <si>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</si>
  <si>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</si>
  <si>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</si>
  <si>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</si>
  <si>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</si>
  <si>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</si>
  <si>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</si>
  <si>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</si>
  <si>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</si>
  <si>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</si>
  <si>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</si>
  <si>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</si>
  <si>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</si>
  <si>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</si>
  <si>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</si>
  <si>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</si>
  <si>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</si>
  <si>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</si>
  <si>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</si>
  <si>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</si>
  <si>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</si>
  <si>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</si>
  <si>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</si>
  <si>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</si>
  <si>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</si>
  <si>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</si>
  <si>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</si>
  <si>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</si>
  <si>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</si>
  <si>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</si>
  <si>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</si>
  <si>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</si>
  <si>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</si>
  <si>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</si>
  <si>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</si>
  <si>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</si>
  <si>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</si>
  <si>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</si>
  <si>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</si>
  <si>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</si>
  <si>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</si>
  <si>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</si>
  <si>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</si>
  <si>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</si>
  <si>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</si>
  <si>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</si>
  <si>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</si>
  <si>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</si>
  <si>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</si>
  <si>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</si>
  <si>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</si>
  <si>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</si>
  <si>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</si>
  <si>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</si>
  <si>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</si>
  <si>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</si>
  <si>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</si>
  <si>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</si>
  <si>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</si>
  <si>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</si>
  <si>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</si>
  <si>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</si>
  <si>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</si>
  <si>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</si>
  <si>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</si>
  <si>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</si>
  <si>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</si>
  <si>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</si>
  <si>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</si>
  <si>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</si>
  <si>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</si>
  <si>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</si>
  <si>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</si>
  <si>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</si>
  <si>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</si>
  <si>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</si>
  <si>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</si>
  <si>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</si>
  <si>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</si>
  <si>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</si>
  <si>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</si>
  <si>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</si>
  <si>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</si>
  <si>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</si>
  <si>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</si>
  <si>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</si>
  <si>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</si>
  <si>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</si>
  <si>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</si>
  <si>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</si>
  <si>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</si>
  <si>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</si>
  <si>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</si>
  <si>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</si>
  <si>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</si>
  <si>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</si>
  <si>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</si>
  <si>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</si>
  <si>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</si>
  <si>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</si>
  <si>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</si>
  <si>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</si>
  <si>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</si>
  <si>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</si>
  <si>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</si>
  <si>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</si>
  <si>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</si>
  <si>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</si>
  <si>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</si>
  <si>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</si>
  <si>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</si>
  <si>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</si>
  <si>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</si>
  <si>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</si>
  <si>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</si>
  <si>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</si>
  <si>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</si>
  <si>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</si>
  <si>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</si>
  <si>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</si>
  <si>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</si>
  <si>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</si>
  <si>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</si>
  <si>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</si>
  <si>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</si>
  <si>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</si>
  <si>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</si>
  <si>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</si>
  <si>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</si>
  <si>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</si>
  <si>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</si>
  <si>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</si>
  <si>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</si>
  <si>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</si>
  <si>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</si>
  <si>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</si>
  <si>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</si>
  <si>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</si>
  <si>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</si>
  <si>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</si>
  <si>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</si>
  <si>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</si>
  <si>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</si>
  <si>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</si>
  <si>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</si>
  <si>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</si>
  <si>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</si>
  <si>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</si>
  <si>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</si>
  <si>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</si>
  <si>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</si>
  <si>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</si>
  <si>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</si>
  <si>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</si>
  <si>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</si>
  <si>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</si>
  <si>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</si>
  <si>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</si>
  <si>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</si>
  <si>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</si>
  <si>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</si>
  <si>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</si>
  <si>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</si>
  <si>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</si>
  <si>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</si>
  <si>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</si>
  <si>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</si>
  <si>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</si>
  <si>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</si>
  <si>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</si>
  <si>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</si>
  <si>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</si>
  <si>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</si>
  <si>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</si>
  <si>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</si>
  <si>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</si>
  <si>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</si>
  <si>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</si>
  <si>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</si>
  <si>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</si>
  <si>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</si>
  <si>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</si>
  <si>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</si>
  <si>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</si>
  <si>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</si>
  <si>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</si>
  <si>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</si>
  <si>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</si>
  <si>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</si>
  <si>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</si>
  <si>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</si>
  <si>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</si>
  <si>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</si>
  <si>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</si>
  <si>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</si>
  <si>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</si>
  <si>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</si>
  <si>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</si>
  <si>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</si>
  <si>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</si>
  <si>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</si>
  <si>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</si>
  <si>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</si>
  <si>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</si>
  <si>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</si>
  <si>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</si>
  <si>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</si>
  <si>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</si>
  <si>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</si>
  <si>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</si>
  <si>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</si>
  <si>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</si>
  <si>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</si>
  <si>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</si>
  <si>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</si>
  <si>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</si>
  <si>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</si>
  <si>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</si>
  <si>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</si>
  <si>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</si>
  <si>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</si>
  <si>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</si>
  <si>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</si>
  <si>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</si>
  <si>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</si>
  <si>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</si>
  <si>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</si>
  <si>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</si>
  <si>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</si>
  <si>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</si>
  <si>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</si>
  <si>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</si>
  <si>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</si>
  <si>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</si>
  <si>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</si>
  <si>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</si>
  <si>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</si>
  <si>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</si>
  <si>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</si>
  <si>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</si>
  <si>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</si>
  <si>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</si>
  <si>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</si>
  <si>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</si>
  <si>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</si>
  <si>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</si>
  <si>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</si>
  <si>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</si>
  <si>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</si>
  <si>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</si>
  <si>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</si>
  <si>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</si>
  <si>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</si>
  <si>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</si>
  <si>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</si>
  <si>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</si>
  <si>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</si>
  <si>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</si>
  <si>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</si>
  <si>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</si>
  <si>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</si>
  <si>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</si>
  <si>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</si>
  <si>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</si>
  <si>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</si>
  <si>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</si>
  <si>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</si>
  <si>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</si>
  <si>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</si>
  <si>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</si>
  <si>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</si>
  <si>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</si>
  <si>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</si>
  <si>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</si>
  <si>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</si>
  <si>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</si>
  <si>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</si>
  <si>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</si>
  <si>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</si>
  <si>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</si>
  <si>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</si>
  <si>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</si>
  <si>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</si>
  <si>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</si>
  <si>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</si>
  <si>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</si>
  <si>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</si>
  <si>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</si>
  <si>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</si>
  <si>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</si>
  <si>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</si>
  <si>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</si>
  <si>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</si>
  <si>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</si>
  <si>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</si>
  <si>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</si>
  <si>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</si>
  <si>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</si>
  <si>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</si>
  <si>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</si>
  <si>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</si>
  <si>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</si>
  <si>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</si>
  <si>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</si>
  <si>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</si>
  <si>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</si>
  <si>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</si>
  <si>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</si>
  <si>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</si>
  <si>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</si>
  <si>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</si>
  <si>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</si>
  <si>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</si>
  <si>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</si>
  <si>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</si>
  <si>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</si>
  <si>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</si>
  <si>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</si>
  <si>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</si>
  <si>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</si>
  <si>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</si>
  <si>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</si>
  <si>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</si>
  <si>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</si>
  <si>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</si>
  <si>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</si>
  <si>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</si>
  <si>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</si>
  <si>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</si>
  <si>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</si>
  <si>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</si>
  <si>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</si>
  <si>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</si>
  <si>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</si>
  <si>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</si>
  <si>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</si>
  <si>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</si>
  <si>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</si>
  <si>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</si>
  <si>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</si>
  <si>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</si>
  <si>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</si>
  <si>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</si>
  <si>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</si>
  <si>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</si>
  <si>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</si>
  <si>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</si>
  <si>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</si>
  <si>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</si>
  <si>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</si>
  <si>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</si>
  <si>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</si>
  <si>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</si>
  <si>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</si>
  <si>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</si>
  <si>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</si>
  <si>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</si>
  <si>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</si>
  <si>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</si>
  <si>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</si>
  <si>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</si>
  <si>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</si>
  <si>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</si>
  <si>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</si>
  <si>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</si>
  <si>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</si>
  <si>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</si>
  <si>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</si>
  <si>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</si>
  <si>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</si>
  <si>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</si>
  <si>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</si>
  <si>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</si>
  <si>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</si>
  <si>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</si>
  <si>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</si>
  <si>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</si>
  <si>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</si>
  <si>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</si>
  <si>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</si>
  <si>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</si>
  <si>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</si>
  <si>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</si>
  <si>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</si>
  <si>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</si>
  <si>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</si>
  <si>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</si>
  <si>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</si>
  <si>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</si>
  <si>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</si>
  <si>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</si>
  <si>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</si>
  <si>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</si>
  <si>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</si>
  <si>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</si>
  <si>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</si>
  <si>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</si>
  <si>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</si>
  <si>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</si>
  <si>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</si>
  <si>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</si>
  <si>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</si>
  <si>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</si>
  <si>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</si>
  <si>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</si>
  <si>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</si>
  <si>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</si>
  <si>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</si>
  <si>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</si>
  <si>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</si>
  <si>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</si>
  <si>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</si>
  <si>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</si>
  <si>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</si>
  <si>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</si>
  <si>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</si>
  <si>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</si>
  <si>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</si>
  <si>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</si>
  <si>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</si>
  <si>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</si>
  <si>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</si>
  <si>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</si>
  <si>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</si>
  <si>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</si>
  <si>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</si>
  <si>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</si>
  <si>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</si>
  <si>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</si>
  <si>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</si>
  <si>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</si>
  <si>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</si>
  <si>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</si>
  <si>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</si>
  <si>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</si>
  <si>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</si>
  <si>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</si>
  <si>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</si>
  <si>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</si>
  <si>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</si>
  <si>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</si>
  <si>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</si>
  <si>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</si>
  <si>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</si>
  <si>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</si>
  <si>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</si>
  <si>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</si>
  <si>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</si>
  <si>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</si>
  <si>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</si>
  <si>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M_PK1900.01.07</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</si>
  <si>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</si>
  <si>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
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замена 1-ой ед.  КАВЗ 4238-02 (автобус), год выпуска 2009; пробег 270 989 км и замена 2-х ед. автотранспортных средств Тойота Камри, года выпуска 2015, пробег на текущую дату более 250 000 км.</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</si>
  <si>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t>
  </si>
  <si>
    <t>0.6 прочие инвестиционные проекты</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</si>
  <si>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</si>
  <si>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Год раскрытия информации: 2023 год</t>
  </si>
  <si>
    <t>1 шт.</t>
  </si>
  <si>
    <t xml:space="preserve">Факт 2022 года </t>
  </si>
  <si>
    <t>по состоянию на 01.01.2023</t>
  </si>
  <si>
    <t xml:space="preserve"> </t>
  </si>
  <si>
    <t>Техника - 3 ед.; легковой полноприводный универсал - 2 ед., Автобус пассажирский вместимость не менее 40-45 мест -1 ед.</t>
  </si>
  <si>
    <t>10807,91 тыс.руб./шт.</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</si>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</sst>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554</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495</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548</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553</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552</v>
      </c>
      <c r="D22" s="28"/>
      <c r="E22" s="28"/>
      <c r="F22" s="28"/>
      <c r="G22" s="27"/>
      <c r="H22" s="27"/>
      <c r="I22" s="27"/>
    </row>
    <row r="23" spans="1:9" s="3" customFormat="1" ht="80.25" customHeight="1" x14ac:dyDescent="0.2">
      <c r="A23" s="24" t="s">
        <v>63</v>
      </c>
      <c r="B23" s="34" t="s">
        <v>64</v>
      </c>
      <c r="C23" s="36" t="s">
        <v>551</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9">
        <f>C48</f>
        <v>38.90849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2">
        <f>'6.2. Паспорт фин осв ввод'!AC24</f>
        <v>38.90849</v>
      </c>
      <c r="D48" s="23"/>
      <c r="E48" s="23"/>
      <c r="F48" s="23"/>
      <c r="G48" s="23"/>
      <c r="H48" s="23"/>
      <c r="I48" s="23"/>
    </row>
    <row r="49" spans="1:9" ht="71.25" customHeight="1" x14ac:dyDescent="0.25">
      <c r="A49" s="24" t="s">
        <v>427</v>
      </c>
      <c r="B49" s="38" t="s">
        <v>474</v>
      </c>
      <c r="C49" s="242">
        <f>'6.2. Паспорт фин осв ввод'!AC30</f>
        <v>32.423741666666665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M_PK1900.01.07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100</v>
      </c>
      <c r="C19" s="279" t="s">
        <v>332</v>
      </c>
      <c r="D19" s="277" t="s">
        <v>331</v>
      </c>
      <c r="E19" s="277" t="s">
        <v>99</v>
      </c>
      <c r="F19" s="277" t="s">
        <v>98</v>
      </c>
      <c r="G19" s="277" t="s">
        <v>327</v>
      </c>
      <c r="H19" s="277" t="s">
        <v>97</v>
      </c>
      <c r="I19" s="277" t="s">
        <v>96</v>
      </c>
      <c r="J19" s="277" t="s">
        <v>95</v>
      </c>
      <c r="K19" s="277" t="s">
        <v>94</v>
      </c>
      <c r="L19" s="277" t="s">
        <v>93</v>
      </c>
      <c r="M19" s="277" t="s">
        <v>92</v>
      </c>
      <c r="N19" s="277" t="s">
        <v>91</v>
      </c>
      <c r="O19" s="277" t="s">
        <v>90</v>
      </c>
      <c r="P19" s="277" t="s">
        <v>89</v>
      </c>
      <c r="Q19" s="277" t="s">
        <v>330</v>
      </c>
      <c r="R19" s="277"/>
      <c r="S19" s="281" t="s">
        <v>430</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8" t="s">
        <v>495</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8" t="str">
        <f>'1. паспорт местоположение'!A12:C12</f>
        <v>M_PK1900.01.07</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zoomScale="85" zoomScaleNormal="85"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8" t="s">
        <v>495</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4" t="s">
        <v>5</v>
      </c>
      <c r="B21" s="300" t="s">
        <v>450</v>
      </c>
      <c r="C21" s="301"/>
      <c r="D21" s="300" t="s">
        <v>452</v>
      </c>
      <c r="E21" s="301"/>
      <c r="F21" s="297" t="s">
        <v>94</v>
      </c>
      <c r="G21" s="299"/>
      <c r="H21" s="299"/>
      <c r="I21" s="298"/>
      <c r="J21" s="304" t="s">
        <v>453</v>
      </c>
      <c r="K21" s="300" t="s">
        <v>454</v>
      </c>
      <c r="L21" s="301"/>
      <c r="M21" s="300" t="s">
        <v>455</v>
      </c>
      <c r="N21" s="301"/>
      <c r="O21" s="300" t="s">
        <v>442</v>
      </c>
      <c r="P21" s="301"/>
      <c r="Q21" s="300" t="s">
        <v>127</v>
      </c>
      <c r="R21" s="301"/>
      <c r="S21" s="304" t="s">
        <v>126</v>
      </c>
      <c r="T21" s="304" t="s">
        <v>456</v>
      </c>
      <c r="U21" s="304" t="s">
        <v>451</v>
      </c>
      <c r="V21" s="300" t="s">
        <v>125</v>
      </c>
      <c r="W21" s="301"/>
      <c r="X21" s="297" t="s">
        <v>117</v>
      </c>
      <c r="Y21" s="299"/>
      <c r="Z21" s="297" t="s">
        <v>116</v>
      </c>
      <c r="AA21" s="299"/>
    </row>
    <row r="22" spans="1:27" ht="141.75" x14ac:dyDescent="0.25">
      <c r="A22" s="306"/>
      <c r="B22" s="302"/>
      <c r="C22" s="303"/>
      <c r="D22" s="302"/>
      <c r="E22" s="303"/>
      <c r="F22" s="297" t="s">
        <v>124</v>
      </c>
      <c r="G22" s="298"/>
      <c r="H22" s="297" t="s">
        <v>123</v>
      </c>
      <c r="I22" s="298"/>
      <c r="J22" s="305"/>
      <c r="K22" s="302"/>
      <c r="L22" s="303"/>
      <c r="M22" s="302"/>
      <c r="N22" s="303"/>
      <c r="O22" s="302"/>
      <c r="P22" s="303"/>
      <c r="Q22" s="302"/>
      <c r="R22" s="303"/>
      <c r="S22" s="305"/>
      <c r="T22" s="305"/>
      <c r="U22" s="305"/>
      <c r="V22" s="302"/>
      <c r="W22" s="303"/>
      <c r="X22" s="87" t="s">
        <v>115</v>
      </c>
      <c r="Y22" s="87" t="s">
        <v>440</v>
      </c>
      <c r="Z22" s="87" t="s">
        <v>114</v>
      </c>
      <c r="AA22" s="87" t="s">
        <v>113</v>
      </c>
    </row>
    <row r="23" spans="1:27" x14ac:dyDescent="0.25">
      <c r="A23" s="305"/>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55" zoomScaleSheetLayoutView="5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M_PK1900.01.07</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2.25" customHeight="1" x14ac:dyDescent="0.2">
      <c r="A22" s="24" t="s">
        <v>65</v>
      </c>
      <c r="B22" s="30" t="s">
        <v>448</v>
      </c>
      <c r="C22" s="182"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8"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449</v>
      </c>
      <c r="C27" s="238"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8" t="str">
        <f>'1. паспорт местоположение'!A12:C12</f>
        <v>M_PK1900.01.07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1" sqref="AN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3" t="s">
        <v>315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02"/>
      <c r="AN24" s="102"/>
      <c r="AO24" s="130"/>
      <c r="AP24" s="130"/>
      <c r="AQ24" s="130"/>
      <c r="AR24" s="130"/>
      <c r="AS24" s="108"/>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3"/>
      <c r="AN25" s="384" t="s">
        <v>313</v>
      </c>
      <c r="AO25" s="384"/>
      <c r="AP25" s="384"/>
      <c r="AQ25" s="382"/>
      <c r="AR25" s="382"/>
      <c r="AS25" s="108"/>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73" t="s">
        <v>311</v>
      </c>
      <c r="AO26" s="374"/>
      <c r="AP26" s="375"/>
      <c r="AQ26" s="365" t="s">
        <v>485</v>
      </c>
      <c r="AR26" s="366"/>
      <c r="AS26" s="108"/>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73" t="s">
        <v>309</v>
      </c>
      <c r="AO27" s="374"/>
      <c r="AP27" s="375"/>
      <c r="AQ27" s="365" t="s">
        <v>485</v>
      </c>
      <c r="AR27" s="366"/>
      <c r="AS27" s="108"/>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3"/>
      <c r="AN28" s="379" t="s">
        <v>307</v>
      </c>
      <c r="AO28" s="380"/>
      <c r="AP28" s="381"/>
      <c r="AQ28" s="365" t="s">
        <v>485</v>
      </c>
      <c r="AR28" s="366"/>
      <c r="AS28" s="108"/>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3"/>
      <c r="AN29" s="370"/>
      <c r="AO29" s="371"/>
      <c r="AP29" s="371"/>
      <c r="AQ29" s="365"/>
      <c r="AR29" s="372"/>
      <c r="AS29" s="108"/>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3"/>
      <c r="AN33" s="103"/>
      <c r="AO33" s="103"/>
      <c r="AP33" s="103"/>
      <c r="AQ33" s="103"/>
      <c r="AR33" s="103"/>
      <c r="AS33" s="108"/>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3"/>
      <c r="AN36" s="103"/>
      <c r="AO36" s="103"/>
      <c r="AP36" s="103"/>
      <c r="AQ36" s="103"/>
      <c r="AR36" s="103"/>
      <c r="AS36" s="10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3"/>
      <c r="AN37" s="103"/>
      <c r="AO37" s="103"/>
      <c r="AP37" s="103"/>
      <c r="AQ37" s="103"/>
      <c r="AR37" s="103"/>
      <c r="AS37" s="108"/>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3"/>
      <c r="AN39" s="103"/>
      <c r="AO39" s="103"/>
      <c r="AP39" s="103"/>
      <c r="AQ39" s="103"/>
      <c r="AR39" s="103"/>
      <c r="AS39" s="108"/>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3"/>
      <c r="AN40" s="103"/>
      <c r="AO40" s="103"/>
      <c r="AP40" s="103"/>
      <c r="AQ40" s="103"/>
      <c r="AR40" s="103"/>
      <c r="AS40" s="108"/>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273</v>
      </c>
      <c r="AN47" s="346"/>
      <c r="AO47" s="116" t="s">
        <v>272</v>
      </c>
      <c r="AP47" s="116" t="s">
        <v>271</v>
      </c>
      <c r="AQ47" s="108"/>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273</v>
      </c>
      <c r="AN52" s="346"/>
      <c r="AO52" s="116" t="s">
        <v>272</v>
      </c>
      <c r="AP52" s="116" t="s">
        <v>271</v>
      </c>
      <c r="AQ52" s="108"/>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4"/>
      <c r="AP53" s="124"/>
      <c r="AQ53" s="108"/>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273</v>
      </c>
      <c r="AN58" s="346"/>
      <c r="AO58" s="116" t="s">
        <v>272</v>
      </c>
      <c r="AP58" s="116" t="s">
        <v>271</v>
      </c>
      <c r="AQ58" s="10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1"/>
      <c r="AP66" s="121"/>
      <c r="AQ66" s="114"/>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1"/>
      <c r="AP68" s="121"/>
      <c r="AQ68" s="114"/>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1"/>
      <c r="AP70" s="121"/>
      <c r="AQ70" s="114"/>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273</v>
      </c>
      <c r="AN74" s="346"/>
      <c r="AO74" s="116" t="s">
        <v>272</v>
      </c>
      <c r="AP74" s="116" t="s">
        <v>271</v>
      </c>
      <c r="AQ74" s="108"/>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2"/>
      <c r="AP75" s="112"/>
      <c r="AQ75" s="114"/>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5"/>
      <c r="AP76" s="115"/>
      <c r="AQ76" s="108"/>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5"/>
      <c r="AP77" s="115"/>
      <c r="AQ77" s="108"/>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5"/>
      <c r="AP78" s="115"/>
      <c r="AQ78" s="108"/>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5"/>
      <c r="AP79" s="115"/>
      <c r="AQ79" s="108"/>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5"/>
      <c r="AP80" s="115"/>
      <c r="AQ80" s="108"/>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5"/>
      <c r="AP81" s="115"/>
      <c r="AQ81" s="108"/>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5"/>
      <c r="AP82" s="115"/>
      <c r="AQ82" s="108"/>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2"/>
      <c r="AP83" s="112"/>
      <c r="AQ83" s="114"/>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2"/>
      <c r="AP84" s="112"/>
      <c r="AQ84" s="114"/>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5"/>
      <c r="AP85" s="115"/>
      <c r="AQ85" s="102"/>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2"/>
      <c r="AP86" s="112"/>
      <c r="AQ86" s="114"/>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2"/>
      <c r="AP87" s="112"/>
      <c r="AQ87" s="114"/>
    </row>
    <row r="88" spans="1:45" ht="14.25" customHeight="1" x14ac:dyDescent="0.25">
      <c r="A88" s="322" t="s">
        <v>257</v>
      </c>
      <c r="B88" s="323"/>
      <c r="C88" s="323"/>
      <c r="D88" s="32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5"/>
      <c r="AL88" s="326"/>
      <c r="AM88" s="327"/>
      <c r="AN88" s="328"/>
      <c r="AO88" s="112"/>
      <c r="AP88" s="112"/>
      <c r="AQ88" s="114"/>
    </row>
    <row r="89" spans="1:45" x14ac:dyDescent="0.25">
      <c r="A89" s="322" t="s">
        <v>256</v>
      </c>
      <c r="B89" s="323"/>
      <c r="C89" s="323"/>
      <c r="D89" s="32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5"/>
      <c r="AL89" s="326"/>
      <c r="AM89" s="327"/>
      <c r="AN89" s="32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8"/>
      <c r="AL90" s="319"/>
      <c r="AM90" s="320"/>
      <c r="AN90" s="32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D28" sqref="D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M_PK1900.01.07</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7">
        <v>45746</v>
      </c>
      <c r="D40" s="187"/>
      <c r="E40" s="187">
        <v>42824</v>
      </c>
      <c r="F40" s="187">
        <v>44925</v>
      </c>
      <c r="G40" s="187">
        <v>45746</v>
      </c>
      <c r="H40" s="187"/>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8">
        <v>45991</v>
      </c>
      <c r="D53" s="188"/>
      <c r="E53" s="188">
        <v>42824</v>
      </c>
      <c r="F53" s="188">
        <v>44925</v>
      </c>
      <c r="G53" s="188">
        <v>45991</v>
      </c>
      <c r="H53" s="188"/>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554</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8" t="s">
        <v>495</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2" t="str">
        <f>+'6.1. Паспорт сетевой график'!A12:L12</f>
        <v>M_PK1900.01.07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2" t="str">
        <f>+'6.1. Паспорт сетевой график'!A15:L15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5" t="s">
        <v>186</v>
      </c>
      <c r="B20" s="405" t="s">
        <v>185</v>
      </c>
      <c r="C20" s="385" t="s">
        <v>184</v>
      </c>
      <c r="D20" s="385"/>
      <c r="E20" s="407" t="s">
        <v>183</v>
      </c>
      <c r="F20" s="407"/>
      <c r="G20" s="405" t="s">
        <v>556</v>
      </c>
      <c r="H20" s="396" t="s">
        <v>540</v>
      </c>
      <c r="I20" s="397"/>
      <c r="J20" s="397"/>
      <c r="K20" s="397"/>
      <c r="L20" s="396" t="s">
        <v>541</v>
      </c>
      <c r="M20" s="397"/>
      <c r="N20" s="397"/>
      <c r="O20" s="397"/>
      <c r="P20" s="396" t="s">
        <v>542</v>
      </c>
      <c r="Q20" s="397"/>
      <c r="R20" s="397"/>
      <c r="S20" s="397"/>
      <c r="T20" s="396" t="s">
        <v>543</v>
      </c>
      <c r="U20" s="397"/>
      <c r="V20" s="397"/>
      <c r="W20" s="397"/>
      <c r="X20" s="396" t="s">
        <v>544</v>
      </c>
      <c r="Y20" s="397"/>
      <c r="Z20" s="397"/>
      <c r="AA20" s="397"/>
      <c r="AB20" s="398" t="s">
        <v>182</v>
      </c>
      <c r="AC20" s="399"/>
      <c r="AD20" s="249"/>
      <c r="AE20" s="249"/>
      <c r="AF20" s="249"/>
    </row>
    <row r="21" spans="1:32" ht="99.75" customHeight="1" x14ac:dyDescent="0.25">
      <c r="A21" s="406"/>
      <c r="B21" s="406"/>
      <c r="C21" s="385"/>
      <c r="D21" s="385"/>
      <c r="E21" s="407"/>
      <c r="F21" s="407"/>
      <c r="G21" s="406"/>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0"/>
      <c r="AC21" s="401"/>
    </row>
    <row r="22" spans="1:32" ht="89.25" customHeight="1" x14ac:dyDescent="0.25">
      <c r="A22" s="392"/>
      <c r="B22" s="392"/>
      <c r="C22" s="250" t="s">
        <v>2</v>
      </c>
      <c r="D22" s="250" t="s">
        <v>180</v>
      </c>
      <c r="E22" s="251" t="s">
        <v>545</v>
      </c>
      <c r="F22" s="251" t="s">
        <v>557</v>
      </c>
      <c r="G22" s="392"/>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34.279679085518971</v>
      </c>
      <c r="D24" s="255">
        <v>38.90849</v>
      </c>
      <c r="E24" s="243">
        <v>38.90849</v>
      </c>
      <c r="F24" s="255">
        <v>38.90849</v>
      </c>
      <c r="G24" s="255">
        <v>0</v>
      </c>
      <c r="H24" s="255">
        <v>0</v>
      </c>
      <c r="I24" s="255"/>
      <c r="J24" s="255">
        <v>0</v>
      </c>
      <c r="K24" s="255"/>
      <c r="L24" s="255">
        <v>0</v>
      </c>
      <c r="M24" s="255"/>
      <c r="N24" s="255">
        <v>0</v>
      </c>
      <c r="O24" s="255"/>
      <c r="P24" s="243">
        <v>34.279679085518971</v>
      </c>
      <c r="Q24" s="255"/>
      <c r="R24" s="255">
        <v>38.90849</v>
      </c>
      <c r="S24" s="255"/>
      <c r="T24" s="255">
        <v>0</v>
      </c>
      <c r="U24" s="255"/>
      <c r="V24" s="255">
        <v>0</v>
      </c>
      <c r="W24" s="255"/>
      <c r="X24" s="255">
        <v>0</v>
      </c>
      <c r="Y24" s="255"/>
      <c r="Z24" s="255">
        <v>0</v>
      </c>
      <c r="AA24" s="255"/>
      <c r="AB24" s="255">
        <v>34.279679085518971</v>
      </c>
      <c r="AC24" s="255">
        <v>38.90849</v>
      </c>
    </row>
    <row r="25" spans="1:32" s="256" customFormat="1" ht="24" customHeight="1" x14ac:dyDescent="0.25">
      <c r="A25" s="257" t="s">
        <v>178</v>
      </c>
      <c r="B25" s="258" t="s">
        <v>177</v>
      </c>
      <c r="C25" s="243"/>
      <c r="D25" s="255"/>
      <c r="E25" s="243"/>
      <c r="F25" s="255"/>
      <c r="G25" s="255">
        <v>0</v>
      </c>
      <c r="H25" s="255">
        <v>0</v>
      </c>
      <c r="I25" s="255"/>
      <c r="J25" s="255">
        <v>0</v>
      </c>
      <c r="K25" s="255"/>
      <c r="L25" s="255">
        <v>0</v>
      </c>
      <c r="M25" s="255"/>
      <c r="N25" s="255">
        <v>0</v>
      </c>
      <c r="O25" s="255"/>
      <c r="P25" s="243">
        <v>0</v>
      </c>
      <c r="Q25" s="255"/>
      <c r="R25" s="255">
        <v>0</v>
      </c>
      <c r="S25" s="255"/>
      <c r="T25" s="255">
        <v>0</v>
      </c>
      <c r="U25" s="255"/>
      <c r="V25" s="255">
        <v>0</v>
      </c>
      <c r="W25" s="255"/>
      <c r="X25" s="255">
        <v>0</v>
      </c>
      <c r="Y25" s="255"/>
      <c r="Z25" s="255">
        <v>0</v>
      </c>
      <c r="AA25" s="255"/>
      <c r="AB25" s="255">
        <v>0</v>
      </c>
      <c r="AC25" s="255">
        <v>0</v>
      </c>
    </row>
    <row r="26" spans="1:32" s="256" customFormat="1" x14ac:dyDescent="0.25">
      <c r="A26" s="257" t="s">
        <v>176</v>
      </c>
      <c r="B26" s="258" t="s">
        <v>175</v>
      </c>
      <c r="C26" s="243"/>
      <c r="D26" s="255"/>
      <c r="E26" s="243"/>
      <c r="F26" s="255"/>
      <c r="G26" s="255">
        <v>0</v>
      </c>
      <c r="H26" s="255">
        <v>0</v>
      </c>
      <c r="I26" s="255"/>
      <c r="J26" s="255">
        <v>0</v>
      </c>
      <c r="K26" s="255"/>
      <c r="L26" s="255">
        <v>0</v>
      </c>
      <c r="M26" s="255"/>
      <c r="N26" s="255">
        <v>0</v>
      </c>
      <c r="O26" s="255"/>
      <c r="P26" s="243">
        <v>0</v>
      </c>
      <c r="Q26" s="255"/>
      <c r="R26" s="255">
        <v>0</v>
      </c>
      <c r="S26" s="255"/>
      <c r="T26" s="255">
        <v>0</v>
      </c>
      <c r="U26" s="255"/>
      <c r="V26" s="255">
        <v>0</v>
      </c>
      <c r="W26" s="255"/>
      <c r="X26" s="255">
        <v>0</v>
      </c>
      <c r="Y26" s="255"/>
      <c r="Z26" s="255">
        <v>0</v>
      </c>
      <c r="AA26" s="255"/>
      <c r="AB26" s="255">
        <v>0</v>
      </c>
      <c r="AC26" s="255">
        <v>0</v>
      </c>
    </row>
    <row r="27" spans="1:32" s="256" customFormat="1" ht="31.5" x14ac:dyDescent="0.25">
      <c r="A27" s="257" t="s">
        <v>174</v>
      </c>
      <c r="B27" s="258" t="s">
        <v>386</v>
      </c>
      <c r="C27" s="243"/>
      <c r="D27" s="255"/>
      <c r="E27" s="243"/>
      <c r="F27" s="255"/>
      <c r="G27" s="255">
        <v>0</v>
      </c>
      <c r="H27" s="255">
        <v>0</v>
      </c>
      <c r="I27" s="255"/>
      <c r="J27" s="255">
        <v>0</v>
      </c>
      <c r="K27" s="255"/>
      <c r="L27" s="255">
        <v>0</v>
      </c>
      <c r="M27" s="255"/>
      <c r="N27" s="255">
        <v>0</v>
      </c>
      <c r="O27" s="255"/>
      <c r="P27" s="243">
        <v>28.566399237932476</v>
      </c>
      <c r="Q27" s="255"/>
      <c r="R27" s="255">
        <v>32.423741666666672</v>
      </c>
      <c r="S27" s="255"/>
      <c r="T27" s="255">
        <v>0</v>
      </c>
      <c r="U27" s="255"/>
      <c r="V27" s="255">
        <v>0</v>
      </c>
      <c r="W27" s="255"/>
      <c r="X27" s="255">
        <v>0</v>
      </c>
      <c r="Y27" s="255"/>
      <c r="Z27" s="255">
        <v>0</v>
      </c>
      <c r="AA27" s="255"/>
      <c r="AB27" s="255">
        <v>28.566399237932476</v>
      </c>
      <c r="AC27" s="255">
        <v>32.423741666666672</v>
      </c>
    </row>
    <row r="28" spans="1:32" s="256" customFormat="1" x14ac:dyDescent="0.25">
      <c r="A28" s="257" t="s">
        <v>173</v>
      </c>
      <c r="B28" s="258" t="s">
        <v>172</v>
      </c>
      <c r="C28" s="243"/>
      <c r="D28" s="255"/>
      <c r="E28" s="243"/>
      <c r="F28" s="255"/>
      <c r="G28" s="255">
        <v>0</v>
      </c>
      <c r="H28" s="255">
        <v>0</v>
      </c>
      <c r="I28" s="255"/>
      <c r="J28" s="255">
        <v>0</v>
      </c>
      <c r="K28" s="255"/>
      <c r="L28" s="255">
        <v>0</v>
      </c>
      <c r="M28" s="255"/>
      <c r="N28" s="255">
        <v>0</v>
      </c>
      <c r="O28" s="255"/>
      <c r="P28" s="243">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55">
        <v>0</v>
      </c>
      <c r="I29" s="255"/>
      <c r="J29" s="255">
        <v>0</v>
      </c>
      <c r="K29" s="255"/>
      <c r="L29" s="255">
        <v>0</v>
      </c>
      <c r="M29" s="255"/>
      <c r="N29" s="255">
        <v>0</v>
      </c>
      <c r="O29" s="255"/>
      <c r="P29" s="243">
        <v>5.7132798475864952</v>
      </c>
      <c r="Q29" s="255"/>
      <c r="R29" s="255">
        <v>6.4847483333333287</v>
      </c>
      <c r="S29" s="255"/>
      <c r="T29" s="255">
        <v>0</v>
      </c>
      <c r="U29" s="255"/>
      <c r="V29" s="255">
        <v>0</v>
      </c>
      <c r="W29" s="255"/>
      <c r="X29" s="255">
        <v>0</v>
      </c>
      <c r="Y29" s="255"/>
      <c r="Z29" s="255">
        <v>0</v>
      </c>
      <c r="AA29" s="255"/>
      <c r="AB29" s="255">
        <v>5.7132798475864952</v>
      </c>
      <c r="AC29" s="255">
        <v>6.4847483333333287</v>
      </c>
    </row>
    <row r="30" spans="1:32" s="256" customFormat="1" ht="47.25" x14ac:dyDescent="0.25">
      <c r="A30" s="253" t="s">
        <v>63</v>
      </c>
      <c r="B30" s="254" t="s">
        <v>169</v>
      </c>
      <c r="C30" s="243">
        <v>28.566399237932472</v>
      </c>
      <c r="D30" s="255">
        <v>32.423741666666665</v>
      </c>
      <c r="E30" s="243">
        <v>32.423741666666665</v>
      </c>
      <c r="F30" s="255">
        <v>32.423741666666665</v>
      </c>
      <c r="G30" s="255">
        <v>0</v>
      </c>
      <c r="H30" s="255">
        <v>0</v>
      </c>
      <c r="I30" s="255"/>
      <c r="J30" s="255">
        <v>0</v>
      </c>
      <c r="K30" s="255"/>
      <c r="L30" s="255">
        <v>0</v>
      </c>
      <c r="M30" s="255"/>
      <c r="N30" s="255">
        <v>0</v>
      </c>
      <c r="O30" s="255"/>
      <c r="P30" s="243">
        <v>28.566399237932472</v>
      </c>
      <c r="Q30" s="255"/>
      <c r="R30" s="255">
        <v>32.423741666666665</v>
      </c>
      <c r="S30" s="255"/>
      <c r="T30" s="255">
        <v>0</v>
      </c>
      <c r="U30" s="255"/>
      <c r="V30" s="255">
        <v>0</v>
      </c>
      <c r="W30" s="255"/>
      <c r="X30" s="255">
        <v>0</v>
      </c>
      <c r="Y30" s="255"/>
      <c r="Z30" s="255">
        <v>0</v>
      </c>
      <c r="AA30" s="255"/>
      <c r="AB30" s="255">
        <v>28.566399237932472</v>
      </c>
      <c r="AC30" s="255">
        <v>32.423741666666665</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28.566399237932472</v>
      </c>
      <c r="D33" s="255">
        <v>32.423741666666665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496</v>
      </c>
      <c r="C36" s="255"/>
      <c r="D36" s="255"/>
      <c r="E36" s="255"/>
      <c r="F36" s="255"/>
      <c r="G36" s="255">
        <v>0</v>
      </c>
      <c r="H36" s="255">
        <v>0</v>
      </c>
      <c r="I36" s="255" t="s">
        <v>558</v>
      </c>
      <c r="J36" s="255">
        <v>0</v>
      </c>
      <c r="K36" s="255" t="s">
        <v>558</v>
      </c>
      <c r="L36" s="255">
        <v>0</v>
      </c>
      <c r="M36" s="255" t="s">
        <v>558</v>
      </c>
      <c r="N36" s="255">
        <v>0</v>
      </c>
      <c r="O36" s="255" t="s">
        <v>558</v>
      </c>
      <c r="P36" s="255">
        <v>0</v>
      </c>
      <c r="Q36" s="255" t="s">
        <v>558</v>
      </c>
      <c r="R36" s="255">
        <v>0</v>
      </c>
      <c r="S36" s="255" t="s">
        <v>558</v>
      </c>
      <c r="T36" s="255">
        <v>0</v>
      </c>
      <c r="U36" s="255" t="s">
        <v>558</v>
      </c>
      <c r="V36" s="255">
        <v>0</v>
      </c>
      <c r="W36" s="255" t="s">
        <v>558</v>
      </c>
      <c r="X36" s="255">
        <v>0</v>
      </c>
      <c r="Y36" s="255" t="s">
        <v>558</v>
      </c>
      <c r="Z36" s="255">
        <v>0</v>
      </c>
      <c r="AA36" s="255" t="s">
        <v>558</v>
      </c>
      <c r="AB36" s="255">
        <v>0</v>
      </c>
      <c r="AC36" s="255">
        <v>0</v>
      </c>
    </row>
    <row r="37" spans="1:29" s="256" customFormat="1" x14ac:dyDescent="0.25">
      <c r="A37" s="257" t="s">
        <v>158</v>
      </c>
      <c r="B37" s="260" t="s">
        <v>148</v>
      </c>
      <c r="C37" s="255"/>
      <c r="D37" s="255"/>
      <c r="E37" s="255"/>
      <c r="F37" s="255"/>
      <c r="G37" s="255">
        <v>0</v>
      </c>
      <c r="H37" s="255">
        <v>0</v>
      </c>
      <c r="I37" s="255" t="s">
        <v>558</v>
      </c>
      <c r="J37" s="255">
        <v>0</v>
      </c>
      <c r="K37" s="255" t="s">
        <v>558</v>
      </c>
      <c r="L37" s="255">
        <v>0</v>
      </c>
      <c r="M37" s="255" t="s">
        <v>558</v>
      </c>
      <c r="N37" s="255">
        <v>0</v>
      </c>
      <c r="O37" s="255" t="s">
        <v>558</v>
      </c>
      <c r="P37" s="255">
        <v>0</v>
      </c>
      <c r="Q37" s="255" t="s">
        <v>558</v>
      </c>
      <c r="R37" s="255">
        <v>0</v>
      </c>
      <c r="S37" s="255" t="s">
        <v>558</v>
      </c>
      <c r="T37" s="255">
        <v>0</v>
      </c>
      <c r="U37" s="255" t="s">
        <v>558</v>
      </c>
      <c r="V37" s="255">
        <v>0</v>
      </c>
      <c r="W37" s="255" t="s">
        <v>558</v>
      </c>
      <c r="X37" s="255">
        <v>0</v>
      </c>
      <c r="Y37" s="255" t="s">
        <v>558</v>
      </c>
      <c r="Z37" s="255">
        <v>0</v>
      </c>
      <c r="AA37" s="255" t="s">
        <v>558</v>
      </c>
      <c r="AB37" s="255">
        <v>0</v>
      </c>
      <c r="AC37" s="255">
        <v>0</v>
      </c>
    </row>
    <row r="38" spans="1:29" s="256" customFormat="1" x14ac:dyDescent="0.25">
      <c r="A38" s="257" t="s">
        <v>157</v>
      </c>
      <c r="B38" s="258" t="s">
        <v>536</v>
      </c>
      <c r="C38" s="255"/>
      <c r="D38" s="255"/>
      <c r="E38" s="255"/>
      <c r="F38" s="255"/>
      <c r="G38" s="255">
        <v>0</v>
      </c>
      <c r="H38" s="255">
        <v>0</v>
      </c>
      <c r="I38" s="255" t="s">
        <v>558</v>
      </c>
      <c r="J38" s="255">
        <v>0</v>
      </c>
      <c r="K38" s="255" t="s">
        <v>558</v>
      </c>
      <c r="L38" s="255">
        <v>0</v>
      </c>
      <c r="M38" s="255" t="s">
        <v>558</v>
      </c>
      <c r="N38" s="255">
        <v>0</v>
      </c>
      <c r="O38" s="255" t="s">
        <v>558</v>
      </c>
      <c r="P38" s="255">
        <v>0</v>
      </c>
      <c r="Q38" s="255" t="s">
        <v>558</v>
      </c>
      <c r="R38" s="255">
        <v>0</v>
      </c>
      <c r="S38" s="255" t="s">
        <v>558</v>
      </c>
      <c r="T38" s="255">
        <v>0</v>
      </c>
      <c r="U38" s="255" t="s">
        <v>558</v>
      </c>
      <c r="V38" s="255">
        <v>0</v>
      </c>
      <c r="W38" s="255" t="s">
        <v>558</v>
      </c>
      <c r="X38" s="255">
        <v>0</v>
      </c>
      <c r="Y38" s="255" t="s">
        <v>558</v>
      </c>
      <c r="Z38" s="255">
        <v>0</v>
      </c>
      <c r="AA38" s="255" t="s">
        <v>558</v>
      </c>
      <c r="AB38" s="255">
        <v>0</v>
      </c>
      <c r="AC38" s="255">
        <v>0</v>
      </c>
    </row>
    <row r="39" spans="1:29" s="256" customFormat="1" x14ac:dyDescent="0.25">
      <c r="A39" s="257" t="s">
        <v>156</v>
      </c>
      <c r="B39" s="258" t="s">
        <v>498</v>
      </c>
      <c r="C39" s="255"/>
      <c r="D39" s="255"/>
      <c r="E39" s="255"/>
      <c r="F39" s="255"/>
      <c r="G39" s="255">
        <v>0</v>
      </c>
      <c r="H39" s="255">
        <v>0</v>
      </c>
      <c r="I39" s="255" t="s">
        <v>558</v>
      </c>
      <c r="J39" s="255">
        <v>0</v>
      </c>
      <c r="K39" s="255" t="s">
        <v>558</v>
      </c>
      <c r="L39" s="255">
        <v>0</v>
      </c>
      <c r="M39" s="255" t="s">
        <v>558</v>
      </c>
      <c r="N39" s="255">
        <v>0</v>
      </c>
      <c r="O39" s="255" t="s">
        <v>558</v>
      </c>
      <c r="P39" s="255">
        <v>0</v>
      </c>
      <c r="Q39" s="255" t="s">
        <v>558</v>
      </c>
      <c r="R39" s="255">
        <v>0</v>
      </c>
      <c r="S39" s="255" t="s">
        <v>558</v>
      </c>
      <c r="T39" s="255">
        <v>0</v>
      </c>
      <c r="U39" s="255" t="s">
        <v>558</v>
      </c>
      <c r="V39" s="255">
        <v>0</v>
      </c>
      <c r="W39" s="255" t="s">
        <v>558</v>
      </c>
      <c r="X39" s="255">
        <v>0</v>
      </c>
      <c r="Y39" s="255" t="s">
        <v>558</v>
      </c>
      <c r="Z39" s="255">
        <v>0</v>
      </c>
      <c r="AA39" s="255" t="s">
        <v>558</v>
      </c>
      <c r="AB39" s="255">
        <v>0</v>
      </c>
      <c r="AC39" s="255">
        <v>0</v>
      </c>
    </row>
    <row r="40" spans="1:29" s="256" customFormat="1" x14ac:dyDescent="0.25">
      <c r="A40" s="257" t="s">
        <v>155</v>
      </c>
      <c r="B40" s="258" t="s">
        <v>499</v>
      </c>
      <c r="C40" s="255"/>
      <c r="D40" s="255"/>
      <c r="E40" s="255"/>
      <c r="F40" s="255"/>
      <c r="G40" s="255">
        <v>0</v>
      </c>
      <c r="H40" s="255">
        <v>0</v>
      </c>
      <c r="I40" s="255" t="s">
        <v>558</v>
      </c>
      <c r="J40" s="255">
        <v>0</v>
      </c>
      <c r="K40" s="255" t="s">
        <v>558</v>
      </c>
      <c r="L40" s="255">
        <v>0</v>
      </c>
      <c r="M40" s="255" t="s">
        <v>558</v>
      </c>
      <c r="N40" s="255">
        <v>0</v>
      </c>
      <c r="O40" s="255" t="s">
        <v>558</v>
      </c>
      <c r="P40" s="255">
        <v>0</v>
      </c>
      <c r="Q40" s="255" t="s">
        <v>558</v>
      </c>
      <c r="R40" s="255">
        <v>0</v>
      </c>
      <c r="S40" s="255" t="s">
        <v>558</v>
      </c>
      <c r="T40" s="255">
        <v>0</v>
      </c>
      <c r="U40" s="255" t="s">
        <v>558</v>
      </c>
      <c r="V40" s="255">
        <v>0</v>
      </c>
      <c r="W40" s="255" t="s">
        <v>558</v>
      </c>
      <c r="X40" s="255">
        <v>0</v>
      </c>
      <c r="Y40" s="255" t="s">
        <v>558</v>
      </c>
      <c r="Z40" s="255">
        <v>0</v>
      </c>
      <c r="AA40" s="255" t="s">
        <v>558</v>
      </c>
      <c r="AB40" s="255">
        <v>0</v>
      </c>
      <c r="AC40" s="255">
        <v>0</v>
      </c>
    </row>
    <row r="41" spans="1:29" s="256" customFormat="1" x14ac:dyDescent="0.25">
      <c r="A41" s="257" t="s">
        <v>154</v>
      </c>
      <c r="B41" s="258" t="s">
        <v>500</v>
      </c>
      <c r="C41" s="255"/>
      <c r="D41" s="255"/>
      <c r="E41" s="255"/>
      <c r="F41" s="255"/>
      <c r="G41" s="255">
        <v>0</v>
      </c>
      <c r="H41" s="255">
        <v>0</v>
      </c>
      <c r="I41" s="255" t="s">
        <v>558</v>
      </c>
      <c r="J41" s="255">
        <v>0</v>
      </c>
      <c r="K41" s="255" t="s">
        <v>558</v>
      </c>
      <c r="L41" s="255">
        <v>0</v>
      </c>
      <c r="M41" s="255" t="s">
        <v>558</v>
      </c>
      <c r="N41" s="255">
        <v>0</v>
      </c>
      <c r="O41" s="255" t="s">
        <v>558</v>
      </c>
      <c r="P41" s="255">
        <v>0</v>
      </c>
      <c r="Q41" s="255" t="s">
        <v>558</v>
      </c>
      <c r="R41" s="255">
        <v>0</v>
      </c>
      <c r="S41" s="255" t="s">
        <v>558</v>
      </c>
      <c r="T41" s="255">
        <v>0</v>
      </c>
      <c r="U41" s="255" t="s">
        <v>558</v>
      </c>
      <c r="V41" s="255">
        <v>0</v>
      </c>
      <c r="W41" s="255" t="s">
        <v>558</v>
      </c>
      <c r="X41" s="255">
        <v>0</v>
      </c>
      <c r="Y41" s="255" t="s">
        <v>558</v>
      </c>
      <c r="Z41" s="255">
        <v>0</v>
      </c>
      <c r="AA41" s="255" t="s">
        <v>558</v>
      </c>
      <c r="AB41" s="255">
        <v>0</v>
      </c>
      <c r="AC41" s="255">
        <v>0</v>
      </c>
    </row>
    <row r="42" spans="1:29" s="256" customFormat="1" x14ac:dyDescent="0.25">
      <c r="A42" s="257" t="s">
        <v>153</v>
      </c>
      <c r="B42" s="258" t="s">
        <v>501</v>
      </c>
      <c r="C42" s="255"/>
      <c r="D42" s="255"/>
      <c r="E42" s="255"/>
      <c r="F42" s="255"/>
      <c r="G42" s="255">
        <v>0</v>
      </c>
      <c r="H42" s="255">
        <v>0</v>
      </c>
      <c r="I42" s="255" t="s">
        <v>558</v>
      </c>
      <c r="J42" s="255">
        <v>0</v>
      </c>
      <c r="K42" s="255" t="s">
        <v>558</v>
      </c>
      <c r="L42" s="255">
        <v>0</v>
      </c>
      <c r="M42" s="255" t="s">
        <v>558</v>
      </c>
      <c r="N42" s="255">
        <v>0</v>
      </c>
      <c r="O42" s="255" t="s">
        <v>558</v>
      </c>
      <c r="P42" s="255">
        <v>0</v>
      </c>
      <c r="Q42" s="255" t="s">
        <v>558</v>
      </c>
      <c r="R42" s="255">
        <v>0</v>
      </c>
      <c r="S42" s="255" t="s">
        <v>558</v>
      </c>
      <c r="T42" s="255">
        <v>0</v>
      </c>
      <c r="U42" s="255" t="s">
        <v>558</v>
      </c>
      <c r="V42" s="255">
        <v>0</v>
      </c>
      <c r="W42" s="255" t="s">
        <v>558</v>
      </c>
      <c r="X42" s="255">
        <v>0</v>
      </c>
      <c r="Y42" s="255" t="s">
        <v>558</v>
      </c>
      <c r="Z42" s="255">
        <v>0</v>
      </c>
      <c r="AA42" s="255" t="s">
        <v>558</v>
      </c>
      <c r="AB42" s="255">
        <v>0</v>
      </c>
      <c r="AC42" s="255">
        <v>0</v>
      </c>
    </row>
    <row r="43" spans="1:29" s="256" customFormat="1" x14ac:dyDescent="0.25">
      <c r="A43" s="257" t="s">
        <v>502</v>
      </c>
      <c r="B43" s="258" t="s">
        <v>503</v>
      </c>
      <c r="C43" s="255"/>
      <c r="D43" s="255"/>
      <c r="E43" s="255"/>
      <c r="F43" s="255"/>
      <c r="G43" s="255">
        <v>0</v>
      </c>
      <c r="H43" s="255">
        <v>0</v>
      </c>
      <c r="I43" s="255" t="s">
        <v>558</v>
      </c>
      <c r="J43" s="255">
        <v>0</v>
      </c>
      <c r="K43" s="255" t="s">
        <v>558</v>
      </c>
      <c r="L43" s="255">
        <v>0</v>
      </c>
      <c r="M43" s="255" t="s">
        <v>558</v>
      </c>
      <c r="N43" s="255">
        <v>0</v>
      </c>
      <c r="O43" s="255" t="s">
        <v>558</v>
      </c>
      <c r="P43" s="255">
        <v>0</v>
      </c>
      <c r="Q43" s="255" t="s">
        <v>558</v>
      </c>
      <c r="R43" s="255">
        <v>0</v>
      </c>
      <c r="S43" s="255" t="s">
        <v>558</v>
      </c>
      <c r="T43" s="255">
        <v>0</v>
      </c>
      <c r="U43" s="255" t="s">
        <v>558</v>
      </c>
      <c r="V43" s="255">
        <v>0</v>
      </c>
      <c r="W43" s="255" t="s">
        <v>558</v>
      </c>
      <c r="X43" s="255">
        <v>0</v>
      </c>
      <c r="Y43" s="255" t="s">
        <v>558</v>
      </c>
      <c r="Z43" s="255">
        <v>0</v>
      </c>
      <c r="AA43" s="255" t="s">
        <v>558</v>
      </c>
      <c r="AB43" s="255">
        <v>0</v>
      </c>
      <c r="AC43" s="255">
        <v>0</v>
      </c>
    </row>
    <row r="44" spans="1:29" s="256" customFormat="1" x14ac:dyDescent="0.25">
      <c r="A44" s="257" t="s">
        <v>504</v>
      </c>
      <c r="B44" s="258" t="s">
        <v>505</v>
      </c>
      <c r="C44" s="255"/>
      <c r="D44" s="255"/>
      <c r="E44" s="255"/>
      <c r="F44" s="255"/>
      <c r="G44" s="255">
        <v>0</v>
      </c>
      <c r="H44" s="255">
        <v>0</v>
      </c>
      <c r="I44" s="255" t="s">
        <v>558</v>
      </c>
      <c r="J44" s="255">
        <v>0</v>
      </c>
      <c r="K44" s="255" t="s">
        <v>558</v>
      </c>
      <c r="L44" s="255">
        <v>0</v>
      </c>
      <c r="M44" s="255" t="s">
        <v>558</v>
      </c>
      <c r="N44" s="255">
        <v>0</v>
      </c>
      <c r="O44" s="255" t="s">
        <v>558</v>
      </c>
      <c r="P44" s="255">
        <v>0</v>
      </c>
      <c r="Q44" s="255" t="s">
        <v>558</v>
      </c>
      <c r="R44" s="255">
        <v>0</v>
      </c>
      <c r="S44" s="255" t="s">
        <v>558</v>
      </c>
      <c r="T44" s="255">
        <v>0</v>
      </c>
      <c r="U44" s="255" t="s">
        <v>558</v>
      </c>
      <c r="V44" s="255">
        <v>0</v>
      </c>
      <c r="W44" s="255" t="s">
        <v>558</v>
      </c>
      <c r="X44" s="255">
        <v>0</v>
      </c>
      <c r="Y44" s="255" t="s">
        <v>558</v>
      </c>
      <c r="Z44" s="255">
        <v>0</v>
      </c>
      <c r="AA44" s="255" t="s">
        <v>558</v>
      </c>
      <c r="AB44" s="255">
        <v>0</v>
      </c>
      <c r="AC44" s="255">
        <v>0</v>
      </c>
    </row>
    <row r="45" spans="1:29" s="256" customFormat="1" x14ac:dyDescent="0.25">
      <c r="A45" s="257" t="s">
        <v>506</v>
      </c>
      <c r="B45" s="258" t="s">
        <v>507</v>
      </c>
      <c r="C45" s="255"/>
      <c r="D45" s="255"/>
      <c r="E45" s="255"/>
      <c r="F45" s="255"/>
      <c r="G45" s="255">
        <v>0</v>
      </c>
      <c r="H45" s="255">
        <v>0</v>
      </c>
      <c r="I45" s="255" t="s">
        <v>558</v>
      </c>
      <c r="J45" s="255">
        <v>0</v>
      </c>
      <c r="K45" s="255" t="s">
        <v>558</v>
      </c>
      <c r="L45" s="255">
        <v>0</v>
      </c>
      <c r="M45" s="255" t="s">
        <v>558</v>
      </c>
      <c r="N45" s="255">
        <v>0</v>
      </c>
      <c r="O45" s="255" t="s">
        <v>558</v>
      </c>
      <c r="P45" s="255">
        <v>0</v>
      </c>
      <c r="Q45" s="255" t="s">
        <v>558</v>
      </c>
      <c r="R45" s="255">
        <v>0</v>
      </c>
      <c r="S45" s="255" t="s">
        <v>558</v>
      </c>
      <c r="T45" s="255">
        <v>0</v>
      </c>
      <c r="U45" s="255" t="s">
        <v>558</v>
      </c>
      <c r="V45" s="255">
        <v>0</v>
      </c>
      <c r="W45" s="255" t="s">
        <v>558</v>
      </c>
      <c r="X45" s="255">
        <v>0</v>
      </c>
      <c r="Y45" s="255" t="s">
        <v>558</v>
      </c>
      <c r="Z45" s="255">
        <v>0</v>
      </c>
      <c r="AA45" s="255" t="s">
        <v>558</v>
      </c>
      <c r="AB45" s="255">
        <v>0</v>
      </c>
      <c r="AC45" s="255">
        <v>0</v>
      </c>
    </row>
    <row r="46" spans="1:29" s="256" customFormat="1" x14ac:dyDescent="0.25">
      <c r="A46" s="257" t="s">
        <v>508</v>
      </c>
      <c r="B46" s="258" t="s">
        <v>509</v>
      </c>
      <c r="C46" s="255"/>
      <c r="D46" s="255"/>
      <c r="E46" s="255"/>
      <c r="F46" s="255"/>
      <c r="G46" s="255">
        <v>0</v>
      </c>
      <c r="H46" s="255">
        <v>0</v>
      </c>
      <c r="I46" s="255" t="s">
        <v>558</v>
      </c>
      <c r="J46" s="255">
        <v>0</v>
      </c>
      <c r="K46" s="255" t="s">
        <v>558</v>
      </c>
      <c r="L46" s="255">
        <v>0</v>
      </c>
      <c r="M46" s="255" t="s">
        <v>558</v>
      </c>
      <c r="N46" s="255">
        <v>0</v>
      </c>
      <c r="O46" s="255" t="s">
        <v>558</v>
      </c>
      <c r="P46" s="255">
        <v>0</v>
      </c>
      <c r="Q46" s="255" t="s">
        <v>558</v>
      </c>
      <c r="R46" s="255">
        <v>0</v>
      </c>
      <c r="S46" s="255" t="s">
        <v>558</v>
      </c>
      <c r="T46" s="255">
        <v>0</v>
      </c>
      <c r="U46" s="255" t="s">
        <v>558</v>
      </c>
      <c r="V46" s="255">
        <v>0</v>
      </c>
      <c r="W46" s="255" t="s">
        <v>558</v>
      </c>
      <c r="X46" s="255">
        <v>0</v>
      </c>
      <c r="Y46" s="255" t="s">
        <v>558</v>
      </c>
      <c r="Z46" s="255">
        <v>0</v>
      </c>
      <c r="AA46" s="255" t="s">
        <v>558</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6" customFormat="1" x14ac:dyDescent="0.25">
      <c r="A49" s="257" t="s">
        <v>150</v>
      </c>
      <c r="B49" s="260" t="s">
        <v>148</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6" customFormat="1" ht="31.5" x14ac:dyDescent="0.25">
      <c r="A50" s="257" t="s">
        <v>149</v>
      </c>
      <c r="B50" s="258"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6" customFormat="1" ht="31.5" x14ac:dyDescent="0.25">
      <c r="A51" s="257" t="s">
        <v>147</v>
      </c>
      <c r="B51" s="258"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6" customFormat="1" x14ac:dyDescent="0.25">
      <c r="A52" s="257" t="s">
        <v>145</v>
      </c>
      <c r="B52" s="258"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6" customFormat="1" x14ac:dyDescent="0.25">
      <c r="A53" s="257" t="s">
        <v>143</v>
      </c>
      <c r="B53" s="258" t="s">
        <v>498</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6" customFormat="1" x14ac:dyDescent="0.25">
      <c r="A54" s="257" t="s">
        <v>141</v>
      </c>
      <c r="B54" s="258" t="s">
        <v>499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6" customFormat="1" x14ac:dyDescent="0.25">
      <c r="A55" s="257" t="s">
        <v>510</v>
      </c>
      <c r="B55" s="258" t="s">
        <v>500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6" customFormat="1" x14ac:dyDescent="0.25">
      <c r="A56" s="257" t="s">
        <v>511</v>
      </c>
      <c r="B56" s="258" t="s">
        <v>501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6" customFormat="1" x14ac:dyDescent="0.25">
      <c r="A57" s="257" t="s">
        <v>512</v>
      </c>
      <c r="B57" s="258" t="s">
        <v>503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6" customFormat="1" x14ac:dyDescent="0.25">
      <c r="A58" s="257" t="s">
        <v>513</v>
      </c>
      <c r="B58" s="258" t="s">
        <v>505</v>
      </c>
      <c r="C58" s="255">
        <v>3</v>
      </c>
      <c r="D58" s="255">
        <v>3</v>
      </c>
      <c r="E58" s="255"/>
      <c r="F58" s="255"/>
      <c r="G58" s="255">
        <v>0</v>
      </c>
      <c r="H58" s="255">
        <v>0</v>
      </c>
      <c r="I58" s="255"/>
      <c r="J58" s="255">
        <v>0</v>
      </c>
      <c r="K58" s="255"/>
      <c r="L58" s="255">
        <v>0</v>
      </c>
      <c r="M58" s="255"/>
      <c r="N58" s="255">
        <v>0</v>
      </c>
      <c r="O58" s="255"/>
      <c r="P58" s="255">
        <v>3</v>
      </c>
      <c r="Q58" s="255"/>
      <c r="R58" s="255">
        <v>3</v>
      </c>
      <c r="S58" s="255"/>
      <c r="T58" s="255">
        <v>0</v>
      </c>
      <c r="U58" s="255"/>
      <c r="V58" s="255">
        <v>0</v>
      </c>
      <c r="W58" s="255"/>
      <c r="X58" s="255">
        <v>0</v>
      </c>
      <c r="Y58" s="255"/>
      <c r="Z58" s="255">
        <v>0</v>
      </c>
      <c r="AA58" s="255"/>
      <c r="AB58" s="255">
        <v>3</v>
      </c>
      <c r="AC58" s="255">
        <v>3</v>
      </c>
    </row>
    <row r="59" spans="1:29" s="256" customFormat="1" x14ac:dyDescent="0.25">
      <c r="A59" s="257" t="s">
        <v>514</v>
      </c>
      <c r="B59" s="258" t="s">
        <v>507</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6" customFormat="1" x14ac:dyDescent="0.25">
      <c r="A60" s="257" t="s">
        <v>515</v>
      </c>
      <c r="B60" s="258" t="s">
        <v>509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28.566399237932472</v>
      </c>
      <c r="D62" s="255">
        <v>32.423741666666665</v>
      </c>
      <c r="E62" s="255"/>
      <c r="F62" s="255"/>
      <c r="G62" s="255">
        <v>0</v>
      </c>
      <c r="H62" s="255">
        <v>0</v>
      </c>
      <c r="I62" s="255"/>
      <c r="J62" s="255">
        <v>0</v>
      </c>
      <c r="K62" s="255"/>
      <c r="L62" s="255">
        <v>0</v>
      </c>
      <c r="M62" s="255"/>
      <c r="N62" s="255">
        <v>0</v>
      </c>
      <c r="O62" s="255"/>
      <c r="P62" s="255">
        <v>28.566399237932472</v>
      </c>
      <c r="Q62" s="255"/>
      <c r="R62" s="255">
        <v>32.423741666666665</v>
      </c>
      <c r="S62" s="255"/>
      <c r="T62" s="255">
        <v>0</v>
      </c>
      <c r="U62" s="255"/>
      <c r="V62" s="255">
        <v>0</v>
      </c>
      <c r="W62" s="255"/>
      <c r="X62" s="255">
        <v>0</v>
      </c>
      <c r="Y62" s="255"/>
      <c r="Z62" s="255">
        <v>0</v>
      </c>
      <c r="AA62" s="255"/>
      <c r="AB62" s="255">
        <v>28.566399237932472</v>
      </c>
      <c r="AC62" s="255">
        <v>32.423741666666665</v>
      </c>
    </row>
    <row r="63" spans="1:29" s="256" customFormat="1" x14ac:dyDescent="0.25">
      <c r="A63" s="257" t="s">
        <v>137</v>
      </c>
      <c r="B63" s="258"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6" customFormat="1" x14ac:dyDescent="0.25">
      <c r="A64" s="257" t="s">
        <v>136</v>
      </c>
      <c r="B64" s="260"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6" customFormat="1" x14ac:dyDescent="0.25">
      <c r="A65" s="257" t="s">
        <v>135</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6" customFormat="1" x14ac:dyDescent="0.25">
      <c r="A66" s="257" t="s">
        <v>134</v>
      </c>
      <c r="B66" s="260" t="s">
        <v>131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6" customFormat="1" x14ac:dyDescent="0.25">
      <c r="A67" s="257" t="s">
        <v>133</v>
      </c>
      <c r="B67" s="260" t="s">
        <v>516</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6" customFormat="1" x14ac:dyDescent="0.25">
      <c r="A68" s="257" t="s">
        <v>517</v>
      </c>
      <c r="B68" s="260" t="s">
        <v>518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6" customFormat="1" x14ac:dyDescent="0.25">
      <c r="A69" s="257" t="s">
        <v>519</v>
      </c>
      <c r="B69" s="260" t="s">
        <v>520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6" customFormat="1" x14ac:dyDescent="0.25">
      <c r="A70" s="257" t="s">
        <v>521</v>
      </c>
      <c r="B70" s="260" t="s">
        <v>522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6" customFormat="1" x14ac:dyDescent="0.25">
      <c r="A71" s="257" t="s">
        <v>523</v>
      </c>
      <c r="B71" s="260" t="s">
        <v>524</v>
      </c>
      <c r="C71" s="255"/>
      <c r="D71" s="255"/>
      <c r="E71" s="255"/>
      <c r="F71" s="255"/>
      <c r="G71" s="255">
        <v>0</v>
      </c>
      <c r="H71" s="255">
        <v>0</v>
      </c>
      <c r="I71" s="255"/>
      <c r="J71" s="255">
        <v>0</v>
      </c>
      <c r="K71" s="255"/>
      <c r="L71" s="255">
        <v>0</v>
      </c>
      <c r="M71" s="255"/>
      <c r="N71" s="255">
        <v>0</v>
      </c>
      <c r="O71" s="255"/>
      <c r="P71" s="255">
        <v>3</v>
      </c>
      <c r="Q71" s="255"/>
      <c r="R71" s="255">
        <v>3</v>
      </c>
      <c r="S71" s="255"/>
      <c r="T71" s="255">
        <v>0</v>
      </c>
      <c r="U71" s="255"/>
      <c r="V71" s="255">
        <v>0</v>
      </c>
      <c r="W71" s="255"/>
      <c r="X71" s="255">
        <v>0</v>
      </c>
      <c r="Y71" s="255"/>
      <c r="Z71" s="255">
        <v>0</v>
      </c>
      <c r="AA71" s="255"/>
      <c r="AB71" s="255">
        <v>3</v>
      </c>
      <c r="AC71" s="255">
        <v>3</v>
      </c>
    </row>
    <row r="72" spans="1:29" s="256" customFormat="1" x14ac:dyDescent="0.25">
      <c r="A72" s="257" t="s">
        <v>525</v>
      </c>
      <c r="B72" s="260" t="s">
        <v>526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6" customFormat="1" x14ac:dyDescent="0.25">
      <c r="A73" s="257" t="s">
        <v>527</v>
      </c>
      <c r="B73" s="260" t="s">
        <v>528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496</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s="256" customFormat="1" x14ac:dyDescent="0.25">
      <c r="A77" s="257" t="s">
        <v>223</v>
      </c>
      <c r="B77" s="260" t="s">
        <v>148</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6" customFormat="1" x14ac:dyDescent="0.25">
      <c r="A78" s="257" t="s">
        <v>224</v>
      </c>
      <c r="B78" s="258" t="s">
        <v>497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6" customFormat="1" x14ac:dyDescent="0.25">
      <c r="A79" s="257" t="s">
        <v>225</v>
      </c>
      <c r="B79" s="258" t="s">
        <v>498</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v>0</v>
      </c>
      <c r="AA79" s="263"/>
      <c r="AB79" s="255">
        <v>0</v>
      </c>
      <c r="AC79" s="255">
        <v>0</v>
      </c>
    </row>
    <row r="80" spans="1:29" s="256" customFormat="1" x14ac:dyDescent="0.25">
      <c r="A80" s="257" t="s">
        <v>226</v>
      </c>
      <c r="B80" s="258" t="s">
        <v>499</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s="256" customFormat="1" x14ac:dyDescent="0.25">
      <c r="A81" s="257" t="s">
        <v>529</v>
      </c>
      <c r="B81" s="258" t="s">
        <v>500</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s="256" customFormat="1" x14ac:dyDescent="0.25">
      <c r="A82" s="257" t="s">
        <v>530</v>
      </c>
      <c r="B82" s="258" t="s">
        <v>501</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s="256" customFormat="1" x14ac:dyDescent="0.25">
      <c r="A83" s="257" t="s">
        <v>531</v>
      </c>
      <c r="B83" s="258" t="s">
        <v>503</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s="256" customFormat="1" x14ac:dyDescent="0.25">
      <c r="A84" s="257" t="s">
        <v>532</v>
      </c>
      <c r="B84" s="258" t="s">
        <v>505</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s="256" customFormat="1" x14ac:dyDescent="0.25">
      <c r="A85" s="257" t="s">
        <v>533</v>
      </c>
      <c r="B85" s="258" t="s">
        <v>507</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s="256" customFormat="1" ht="13.5" customHeight="1" x14ac:dyDescent="0.25">
      <c r="A86" s="257" t="s">
        <v>534</v>
      </c>
      <c r="B86" s="258" t="s">
        <v>509</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
        <v>495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M_PK1900.01.07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
        <v>553</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2" t="s">
        <v>460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471</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131</v>
      </c>
      <c r="G23" s="409" t="s">
        <v>130</v>
      </c>
      <c r="H23" s="409" t="s">
        <v>129</v>
      </c>
      <c r="I23" s="411" t="s">
        <v>383</v>
      </c>
      <c r="J23" s="411" t="s">
        <v>384</v>
      </c>
      <c r="K23" s="411" t="s">
        <v>385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228" t="s">
        <v>13</v>
      </c>
      <c r="AG24" s="228" t="s">
        <v>12</v>
      </c>
      <c r="AH24" s="161" t="s">
        <v>2</v>
      </c>
      <c r="AI24" s="161"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38" sqref="B3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8" t="str">
        <f>'1. паспорт местоположение'!A5:C5</f>
        <v>Год раскрытия информации: 2023 год</v>
      </c>
      <c r="B5" s="438"/>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M_PK1900.01.07</v>
      </c>
      <c r="B12" s="278"/>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6"/>
      <c r="C15" s="162"/>
      <c r="D15" s="162"/>
      <c r="E15" s="162"/>
      <c r="F15" s="162"/>
    </row>
    <row r="16" spans="1:6" x14ac:dyDescent="0.25">
      <c r="A16" s="271" t="s">
        <v>6</v>
      </c>
      <c r="B16" s="271"/>
      <c r="C16" s="163"/>
      <c r="D16" s="163"/>
      <c r="E16" s="163"/>
      <c r="F16" s="163"/>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55.5" customHeight="1" thickBot="1" x14ac:dyDescent="0.3">
      <c r="A21" s="139" t="s">
        <v>333</v>
      </c>
      <c r="B21" s="193" t="str">
        <f>A15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row>
    <row r="22" spans="1:2" ht="27.75" customHeight="1" thickBot="1" x14ac:dyDescent="0.3">
      <c r="A22" s="139" t="s">
        <v>334</v>
      </c>
      <c r="B22" s="183" t="s">
        <v>488</v>
      </c>
    </row>
    <row r="23" spans="1:2" ht="22.5" customHeight="1" thickBot="1" x14ac:dyDescent="0.3">
      <c r="A23" s="139" t="s">
        <v>316</v>
      </c>
      <c r="B23" s="194" t="s">
        <v>491</v>
      </c>
    </row>
    <row r="24" spans="1:2" ht="24.75" customHeight="1" thickBot="1" x14ac:dyDescent="0.3">
      <c r="A24" s="139" t="s">
        <v>335</v>
      </c>
      <c r="B24" s="184" t="s">
        <v>555</v>
      </c>
    </row>
    <row r="25" spans="1:2" ht="28.5" customHeight="1" thickBot="1" x14ac:dyDescent="0.3">
      <c r="A25" s="140" t="s">
        <v>336</v>
      </c>
      <c r="B25" s="195">
        <v>2025</v>
      </c>
    </row>
    <row r="26" spans="1:2" ht="37.5" customHeight="1" thickBot="1" x14ac:dyDescent="0.3">
      <c r="A26" s="141" t="s">
        <v>337</v>
      </c>
      <c r="B26" s="185" t="str">
        <f>'3.3 паспорт описание'!C30</f>
        <v>Н</v>
      </c>
    </row>
    <row r="27" spans="1:2" ht="29.25" thickBot="1" x14ac:dyDescent="0.3">
      <c r="A27" s="196" t="s">
        <v>547</v>
      </c>
      <c r="B27" s="197">
        <f>'6.2. Паспорт фин осв ввод'!C24</f>
        <v>34.279679085518971</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490</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3" t="s">
        <v>481</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2023-11-30T03:08:43Z</dcterms:modified>
</cp:coreProperties>
</file>